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上传系统物资明细表" sheetId="2" r:id="rId1"/>
    <sheet name="数量为1标段划分表" sheetId="3" r:id="rId2"/>
    <sheet name="标段估算金额及标段划分表" sheetId="4" r:id="rId3"/>
  </sheets>
  <definedNames>
    <definedName name="_xlnm._FilterDatabase" localSheetId="0" hidden="1">上传系统物资明细表!$B$2:$S$7</definedName>
    <definedName name="_xlnm._FilterDatabase" localSheetId="1" hidden="1">数量为1标段划分表!$B$2:$S$6</definedName>
    <definedName name="_xlnm._FilterDatabase" localSheetId="2" hidden="1">标段估算金额及标段划分表!$B$2:$S$6</definedName>
    <definedName name="_Toc250664288" localSheetId="0">上传系统物资明细表!#REF!</definedName>
    <definedName name="_Toc250664288" localSheetId="1">数量为1标段划分表!#REF!</definedName>
    <definedName name="_Toc250664288" localSheetId="2">标段估算金额及标段划分表!#REF!</definedName>
  </definedNames>
  <calcPr calcId="144525"/>
</workbook>
</file>

<file path=xl/sharedStrings.xml><?xml version="1.0" encoding="utf-8"?>
<sst xmlns="http://schemas.openxmlformats.org/spreadsheetml/2006/main" count="284" uniqueCount="66">
  <si>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5,"isFree":false,"startRow":2}]}</t>
  </si>
  <si>
    <t>包头供电公司2023年10千伏及以下业扩包配套项目补招计量装置框架协议采购专用批次-公司二级采购-公开招标-预审标段-B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</si>
  <si>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</si>
  <si>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</si>
  <si>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</si>
  <si>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</si>
  <si>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</si>
  <si>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</si>
  <si>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</si>
  <si>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</si>
  <si>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</si>
  <si>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</si>
  <si>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</si>
  <si>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</si>
  <si>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</si>
  <si>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</si>
  <si>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</si>
  <si>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</si>
  <si>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</si>
  <si>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</si>
  <si>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1-1</t>
  </si>
  <si>
    <t>单相智能费控电能表</t>
  </si>
  <si>
    <t>包头供电分公司</t>
  </si>
  <si>
    <t>包供市场营销部</t>
  </si>
  <si>
    <t>仪器仪表</t>
  </si>
  <si>
    <t>智能电能表</t>
  </si>
  <si>
    <t>智能电能表,1（80）A,单相智能费控电能表(R46),HPLC</t>
  </si>
  <si>
    <t>只</t>
  </si>
  <si>
    <t>395</t>
  </si>
  <si>
    <t>20231130</t>
  </si>
  <si>
    <t>买方指定仓库地面交货</t>
  </si>
  <si>
    <t>801011397</t>
  </si>
  <si>
    <t>380000080000010</t>
  </si>
  <si>
    <t>1-2</t>
  </si>
  <si>
    <t>2-1</t>
  </si>
  <si>
    <t>三相智能费控电能表</t>
  </si>
  <si>
    <t>智能电能表,1（80）A,三相智能费控电能表(R46),HPLC</t>
  </si>
  <si>
    <t>820</t>
  </si>
  <si>
    <t>801011439</t>
  </si>
  <si>
    <t>380000080000020</t>
  </si>
  <si>
    <t>2-2</t>
  </si>
  <si>
    <t>3-1</t>
  </si>
  <si>
    <t>三相智能电能表（自适应）</t>
  </si>
  <si>
    <t>智能电能表,0.3（6）A,三相智能电能表0.5S（自适应）(R46),485</t>
  </si>
  <si>
    <t>750</t>
  </si>
  <si>
    <t>801011441</t>
  </si>
  <si>
    <t>380000080000030</t>
  </si>
  <si>
    <t>3-2</t>
  </si>
  <si>
    <t>4-1</t>
  </si>
  <si>
    <t>营销智能终端</t>
  </si>
  <si>
    <t>二次设备</t>
  </si>
  <si>
    <t>营销智慧终端</t>
  </si>
  <si>
    <t>营销智慧终端,0.5S/2.0级,HPLC</t>
  </si>
  <si>
    <t>台</t>
  </si>
  <si>
    <t>2200</t>
  </si>
  <si>
    <t>801011403</t>
  </si>
  <si>
    <t>380000080000040</t>
  </si>
  <si>
    <t>4-2</t>
  </si>
  <si>
    <t>1</t>
  </si>
  <si>
    <t>2</t>
  </si>
  <si>
    <t>3</t>
  </si>
  <si>
    <t>4</t>
  </si>
  <si>
    <t>10000</t>
  </si>
  <si>
    <t>7000</t>
  </si>
  <si>
    <t>2000</t>
  </si>
  <si>
    <t>1000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</si>
</sst>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7" fillId="0" borderId="0"/>
    <xf numFmtId="0" fontId="6" fillId="0" borderId="0"/>
    <xf numFmtId="0" fontId="20" fillId="12" borderId="2" applyNumberFormat="0" applyAlignment="0" applyProtection="0">
      <alignment vertical="center"/>
    </xf>
    <xf numFmtId="0" fontId="6" fillId="0" borderId="0"/>
    <xf numFmtId="0" fontId="21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5" fillId="0" borderId="0"/>
    <xf numFmtId="0" fontId="6" fillId="0" borderId="0"/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26" fillId="0" borderId="0"/>
    <xf numFmtId="0" fontId="17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2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topLeftCell="E1" workbookViewId="0">
      <selection activeCell="J15" sqref="J15"/>
    </sheetView>
  </sheetViews>
  <sheetFormatPr defaultColWidth="9.875" defaultRowHeight="11.5"/>
  <cols>
    <col min="1" max="1" width="9.875" style="1" hidden="1" customWidth="1"/>
    <col min="2" max="2" width="5" style="2" customWidth="1"/>
    <col min="3" max="3" width="20.9166666666667" style="3" customWidth="1"/>
    <col min="4" max="4" width="4.175" style="1" customWidth="1"/>
    <col min="5" max="5" width="7.175" style="1" customWidth="1"/>
    <col min="6" max="6" width="19.1166666666667" style="1" customWidth="1"/>
    <col min="7" max="7" width="12.8333333333333" style="1" customWidth="1"/>
    <col min="8" max="8" width="6.08333333333333" style="1" customWidth="1"/>
    <col min="9" max="9" width="11.4666666666667" style="1" customWidth="1"/>
    <col min="10" max="10" width="41.1666666666667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833333333333" style="1" customWidth="1"/>
    <col min="15" max="15" width="7.11666666666667" style="1" customWidth="1"/>
    <col min="16" max="16" width="11.1166666666667" style="2" customWidth="1"/>
    <col min="17" max="17" width="6.875" style="1" customWidth="1"/>
    <col min="18" max="18" width="11.5833333333333" style="1" customWidth="1"/>
    <col min="19" max="19" width="16.5833333333333" style="1" customWidth="1"/>
    <col min="20" max="16384" width="9.875" style="1"/>
  </cols>
  <sheetData>
    <row r="1" ht="14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0" t="s">
        <v>18</v>
      </c>
      <c r="S2" s="10" t="s">
        <v>19</v>
      </c>
    </row>
    <row r="3" spans="2:19">
      <c r="B3" s="7" t="s">
        <v>20</v>
      </c>
      <c r="C3" s="8" t="s">
        <v>21</v>
      </c>
      <c r="D3" s="9"/>
      <c r="E3" s="9" t="s">
        <v>22</v>
      </c>
      <c r="F3" s="9" t="s">
        <v>23</v>
      </c>
      <c r="G3" s="9"/>
      <c r="H3" s="9" t="s">
        <v>24</v>
      </c>
      <c r="I3" s="9" t="s">
        <v>25</v>
      </c>
      <c r="J3" s="9" t="s">
        <v>26</v>
      </c>
      <c r="K3" s="9" t="s">
        <v>27</v>
      </c>
      <c r="L3" s="9">
        <v>1</v>
      </c>
      <c r="M3" s="9" t="s">
        <v>28</v>
      </c>
      <c r="N3" s="9" t="s">
        <v>28</v>
      </c>
      <c r="O3" s="9"/>
      <c r="P3" s="7" t="s">
        <v>29</v>
      </c>
      <c r="Q3" s="9" t="s">
        <v>30</v>
      </c>
      <c r="R3" s="9" t="s">
        <v>31</v>
      </c>
      <c r="S3" s="9" t="s">
        <v>32</v>
      </c>
    </row>
    <row r="4" spans="2:19">
      <c r="B4" s="7" t="s">
        <v>33</v>
      </c>
      <c r="C4" s="8" t="s">
        <v>21</v>
      </c>
      <c r="D4" s="9"/>
      <c r="E4" s="9" t="s">
        <v>22</v>
      </c>
      <c r="F4" s="9" t="s">
        <v>23</v>
      </c>
      <c r="G4" s="9"/>
      <c r="H4" s="9" t="s">
        <v>24</v>
      </c>
      <c r="I4" s="9" t="s">
        <v>25</v>
      </c>
      <c r="J4" s="9" t="s">
        <v>26</v>
      </c>
      <c r="K4" s="9" t="s">
        <v>27</v>
      </c>
      <c r="L4" s="9">
        <v>1</v>
      </c>
      <c r="M4" s="9" t="s">
        <v>28</v>
      </c>
      <c r="N4" s="9" t="s">
        <v>28</v>
      </c>
      <c r="O4" s="9"/>
      <c r="P4" s="7" t="s">
        <v>29</v>
      </c>
      <c r="Q4" s="9" t="s">
        <v>30</v>
      </c>
      <c r="R4" s="9" t="s">
        <v>31</v>
      </c>
      <c r="S4" s="9" t="s">
        <v>32</v>
      </c>
    </row>
    <row r="5" spans="2:19">
      <c r="B5" s="7" t="s">
        <v>34</v>
      </c>
      <c r="C5" s="8" t="s">
        <v>35</v>
      </c>
      <c r="D5" s="9"/>
      <c r="E5" s="9" t="s">
        <v>22</v>
      </c>
      <c r="F5" s="9" t="s">
        <v>23</v>
      </c>
      <c r="G5" s="9"/>
      <c r="H5" s="9" t="s">
        <v>24</v>
      </c>
      <c r="I5" s="9" t="s">
        <v>25</v>
      </c>
      <c r="J5" s="9" t="s">
        <v>36</v>
      </c>
      <c r="K5" s="9" t="s">
        <v>27</v>
      </c>
      <c r="L5" s="9">
        <v>1</v>
      </c>
      <c r="M5" s="9" t="s">
        <v>37</v>
      </c>
      <c r="N5" s="9" t="s">
        <v>37</v>
      </c>
      <c r="O5" s="9"/>
      <c r="P5" s="7" t="s">
        <v>29</v>
      </c>
      <c r="Q5" s="9" t="s">
        <v>30</v>
      </c>
      <c r="R5" s="9" t="s">
        <v>38</v>
      </c>
      <c r="S5" s="9" t="s">
        <v>39</v>
      </c>
    </row>
    <row r="6" spans="2:19">
      <c r="B6" s="7" t="s">
        <v>40</v>
      </c>
      <c r="C6" s="8" t="s">
        <v>35</v>
      </c>
      <c r="D6" s="9"/>
      <c r="E6" s="9" t="s">
        <v>22</v>
      </c>
      <c r="F6" s="9" t="s">
        <v>23</v>
      </c>
      <c r="G6" s="9"/>
      <c r="H6" s="9" t="s">
        <v>24</v>
      </c>
      <c r="I6" s="9" t="s">
        <v>25</v>
      </c>
      <c r="J6" s="9" t="s">
        <v>36</v>
      </c>
      <c r="K6" s="9" t="s">
        <v>27</v>
      </c>
      <c r="L6" s="9">
        <v>1</v>
      </c>
      <c r="M6" s="9" t="s">
        <v>37</v>
      </c>
      <c r="N6" s="9" t="s">
        <v>37</v>
      </c>
      <c r="O6" s="9"/>
      <c r="P6" s="7" t="s">
        <v>29</v>
      </c>
      <c r="Q6" s="9" t="s">
        <v>30</v>
      </c>
      <c r="R6" s="9" t="s">
        <v>38</v>
      </c>
      <c r="S6" s="9" t="s">
        <v>39</v>
      </c>
    </row>
    <row r="7" spans="2:19">
      <c r="B7" s="7" t="s">
        <v>41</v>
      </c>
      <c r="C7" s="8" t="s">
        <v>42</v>
      </c>
      <c r="D7" s="9"/>
      <c r="E7" s="9" t="s">
        <v>22</v>
      </c>
      <c r="F7" s="9" t="s">
        <v>23</v>
      </c>
      <c r="G7" s="9"/>
      <c r="H7" s="9" t="s">
        <v>24</v>
      </c>
      <c r="I7" s="9" t="s">
        <v>25</v>
      </c>
      <c r="J7" s="9" t="s">
        <v>43</v>
      </c>
      <c r="K7" s="9" t="s">
        <v>27</v>
      </c>
      <c r="L7" s="9">
        <v>1</v>
      </c>
      <c r="M7" s="9" t="s">
        <v>44</v>
      </c>
      <c r="N7" s="9" t="s">
        <v>44</v>
      </c>
      <c r="O7" s="9"/>
      <c r="P7" s="7" t="s">
        <v>29</v>
      </c>
      <c r="Q7" s="9" t="s">
        <v>30</v>
      </c>
      <c r="R7" s="9" t="s">
        <v>45</v>
      </c>
      <c r="S7" s="9" t="s">
        <v>46</v>
      </c>
    </row>
    <row r="8" spans="2:19">
      <c r="B8" s="7" t="s">
        <v>47</v>
      </c>
      <c r="C8" s="8" t="s">
        <v>42</v>
      </c>
      <c r="D8" s="9"/>
      <c r="E8" s="9" t="s">
        <v>22</v>
      </c>
      <c r="F8" s="9" t="s">
        <v>23</v>
      </c>
      <c r="G8" s="9"/>
      <c r="H8" s="9" t="s">
        <v>24</v>
      </c>
      <c r="I8" s="9" t="s">
        <v>25</v>
      </c>
      <c r="J8" s="9" t="s">
        <v>43</v>
      </c>
      <c r="K8" s="9" t="s">
        <v>27</v>
      </c>
      <c r="L8" s="9">
        <v>1</v>
      </c>
      <c r="M8" s="9" t="s">
        <v>44</v>
      </c>
      <c r="N8" s="9" t="s">
        <v>44</v>
      </c>
      <c r="O8" s="9"/>
      <c r="P8" s="7" t="s">
        <v>29</v>
      </c>
      <c r="Q8" s="9" t="s">
        <v>30</v>
      </c>
      <c r="R8" s="9" t="s">
        <v>45</v>
      </c>
      <c r="S8" s="9" t="s">
        <v>46</v>
      </c>
    </row>
    <row r="9" spans="2:19">
      <c r="B9" s="7" t="s">
        <v>48</v>
      </c>
      <c r="C9" s="8" t="s">
        <v>49</v>
      </c>
      <c r="D9" s="9"/>
      <c r="E9" s="9" t="s">
        <v>22</v>
      </c>
      <c r="F9" s="9" t="s">
        <v>23</v>
      </c>
      <c r="G9" s="9"/>
      <c r="H9" s="9" t="s">
        <v>50</v>
      </c>
      <c r="I9" s="9" t="s">
        <v>51</v>
      </c>
      <c r="J9" s="9" t="s">
        <v>52</v>
      </c>
      <c r="K9" s="9" t="s">
        <v>53</v>
      </c>
      <c r="L9" s="9">
        <v>1</v>
      </c>
      <c r="M9" s="9" t="s">
        <v>54</v>
      </c>
      <c r="N9" s="9" t="s">
        <v>54</v>
      </c>
      <c r="O9" s="9"/>
      <c r="P9" s="7" t="s">
        <v>29</v>
      </c>
      <c r="Q9" s="9" t="s">
        <v>30</v>
      </c>
      <c r="R9" s="9" t="s">
        <v>55</v>
      </c>
      <c r="S9" s="9" t="s">
        <v>56</v>
      </c>
    </row>
    <row r="10" spans="2:19">
      <c r="B10" s="7" t="s">
        <v>57</v>
      </c>
      <c r="C10" s="8" t="s">
        <v>49</v>
      </c>
      <c r="D10" s="9"/>
      <c r="E10" s="9" t="s">
        <v>22</v>
      </c>
      <c r="F10" s="9" t="s">
        <v>23</v>
      </c>
      <c r="G10" s="9"/>
      <c r="H10" s="9" t="s">
        <v>50</v>
      </c>
      <c r="I10" s="9" t="s">
        <v>51</v>
      </c>
      <c r="J10" s="9" t="s">
        <v>52</v>
      </c>
      <c r="K10" s="9" t="s">
        <v>53</v>
      </c>
      <c r="L10" s="9">
        <v>1</v>
      </c>
      <c r="M10" s="9" t="s">
        <v>54</v>
      </c>
      <c r="N10" s="9" t="s">
        <v>54</v>
      </c>
      <c r="O10" s="9"/>
      <c r="P10" s="7" t="s">
        <v>29</v>
      </c>
      <c r="Q10" s="9" t="s">
        <v>30</v>
      </c>
      <c r="R10" s="9" t="s">
        <v>55</v>
      </c>
      <c r="S10" s="9" t="s">
        <v>56</v>
      </c>
    </row>
    <row r="11" ht="14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4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4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4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4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ht="14" spans="1:18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ht="14" spans="1:18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ht="14" spans="1:1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</sheetData>
  <autoFilter ref="B2:S7">
    <extLst/>
  </autoFilter>
  <sortState ref="B4:S388">
    <sortCondition ref="B4:B388"/>
    <sortCondition ref="E4:E388"/>
    <sortCondition ref="G4:G388"/>
  </sortState>
  <mergeCells count="1">
    <mergeCell ref="B1:S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opLeftCell="B1" workbookViewId="0">
      <selection activeCell="H19" sqref="H19"/>
    </sheetView>
  </sheetViews>
  <sheetFormatPr defaultColWidth="9.875" defaultRowHeight="11.5"/>
  <cols>
    <col min="1" max="1" width="9.875" style="1" hidden="1" customWidth="1"/>
    <col min="2" max="2" width="5" style="2" customWidth="1"/>
    <col min="3" max="3" width="20.9166666666667" style="3" customWidth="1"/>
    <col min="4" max="4" width="4.175" style="1" customWidth="1"/>
    <col min="5" max="5" width="7.175" style="1" customWidth="1"/>
    <col min="6" max="6" width="19.1166666666667" style="1" customWidth="1"/>
    <col min="7" max="7" width="12.8333333333333" style="1" customWidth="1"/>
    <col min="8" max="8" width="6.08333333333333" style="1" customWidth="1"/>
    <col min="9" max="9" width="11.4666666666667" style="1" customWidth="1"/>
    <col min="10" max="10" width="41.1666666666667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833333333333" style="1" customWidth="1"/>
    <col min="15" max="15" width="7.11666666666667" style="1" customWidth="1"/>
    <col min="16" max="16" width="11.1166666666667" style="2" customWidth="1"/>
    <col min="17" max="17" width="6.875" style="1" customWidth="1"/>
    <col min="18" max="18" width="11.5833333333333" style="1" customWidth="1"/>
    <col min="19" max="19" width="16.5833333333333" style="1" customWidth="1"/>
    <col min="20" max="16384" width="9.875" style="1"/>
  </cols>
  <sheetData>
    <row r="1" ht="14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0" t="s">
        <v>18</v>
      </c>
      <c r="S2" s="10" t="s">
        <v>19</v>
      </c>
    </row>
    <row r="3" spans="2:19">
      <c r="B3" s="7" t="s">
        <v>58</v>
      </c>
      <c r="C3" s="8" t="s">
        <v>21</v>
      </c>
      <c r="D3" s="9"/>
      <c r="E3" s="9" t="s">
        <v>22</v>
      </c>
      <c r="F3" s="9" t="s">
        <v>23</v>
      </c>
      <c r="G3" s="9"/>
      <c r="H3" s="9" t="s">
        <v>24</v>
      </c>
      <c r="I3" s="9" t="s">
        <v>25</v>
      </c>
      <c r="J3" s="9" t="s">
        <v>26</v>
      </c>
      <c r="K3" s="9" t="s">
        <v>27</v>
      </c>
      <c r="L3" s="9">
        <v>1</v>
      </c>
      <c r="M3" s="9" t="s">
        <v>28</v>
      </c>
      <c r="N3" s="9" t="s">
        <v>28</v>
      </c>
      <c r="O3" s="9"/>
      <c r="P3" s="7" t="s">
        <v>29</v>
      </c>
      <c r="Q3" s="9" t="s">
        <v>30</v>
      </c>
      <c r="R3" s="9" t="s">
        <v>31</v>
      </c>
      <c r="S3" s="9" t="s">
        <v>32</v>
      </c>
    </row>
    <row r="4" spans="2:19">
      <c r="B4" s="7" t="s">
        <v>59</v>
      </c>
      <c r="C4" s="8" t="s">
        <v>35</v>
      </c>
      <c r="D4" s="9"/>
      <c r="E4" s="9" t="s">
        <v>22</v>
      </c>
      <c r="F4" s="9" t="s">
        <v>23</v>
      </c>
      <c r="G4" s="9"/>
      <c r="H4" s="9" t="s">
        <v>24</v>
      </c>
      <c r="I4" s="9" t="s">
        <v>25</v>
      </c>
      <c r="J4" s="9" t="s">
        <v>36</v>
      </c>
      <c r="K4" s="9" t="s">
        <v>27</v>
      </c>
      <c r="L4" s="9">
        <v>1</v>
      </c>
      <c r="M4" s="9" t="s">
        <v>37</v>
      </c>
      <c r="N4" s="9" t="s">
        <v>37</v>
      </c>
      <c r="O4" s="9"/>
      <c r="P4" s="7" t="s">
        <v>29</v>
      </c>
      <c r="Q4" s="9" t="s">
        <v>30</v>
      </c>
      <c r="R4" s="9" t="s">
        <v>38</v>
      </c>
      <c r="S4" s="9" t="s">
        <v>39</v>
      </c>
    </row>
    <row r="5" spans="2:19">
      <c r="B5" s="7" t="s">
        <v>60</v>
      </c>
      <c r="C5" s="8" t="s">
        <v>42</v>
      </c>
      <c r="D5" s="9"/>
      <c r="E5" s="9" t="s">
        <v>22</v>
      </c>
      <c r="F5" s="9" t="s">
        <v>23</v>
      </c>
      <c r="G5" s="9"/>
      <c r="H5" s="9" t="s">
        <v>24</v>
      </c>
      <c r="I5" s="9" t="s">
        <v>25</v>
      </c>
      <c r="J5" s="9" t="s">
        <v>43</v>
      </c>
      <c r="K5" s="9" t="s">
        <v>27</v>
      </c>
      <c r="L5" s="9">
        <v>1</v>
      </c>
      <c r="M5" s="9" t="s">
        <v>44</v>
      </c>
      <c r="N5" s="9" t="s">
        <v>44</v>
      </c>
      <c r="O5" s="9"/>
      <c r="P5" s="7" t="s">
        <v>29</v>
      </c>
      <c r="Q5" s="9" t="s">
        <v>30</v>
      </c>
      <c r="R5" s="9" t="s">
        <v>45</v>
      </c>
      <c r="S5" s="9" t="s">
        <v>46</v>
      </c>
    </row>
    <row r="6" spans="2:19">
      <c r="B6" s="7" t="s">
        <v>61</v>
      </c>
      <c r="C6" s="8" t="s">
        <v>49</v>
      </c>
      <c r="D6" s="9"/>
      <c r="E6" s="9" t="s">
        <v>22</v>
      </c>
      <c r="F6" s="9" t="s">
        <v>23</v>
      </c>
      <c r="G6" s="9"/>
      <c r="H6" s="9" t="s">
        <v>50</v>
      </c>
      <c r="I6" s="9" t="s">
        <v>51</v>
      </c>
      <c r="J6" s="9" t="s">
        <v>52</v>
      </c>
      <c r="K6" s="9" t="s">
        <v>53</v>
      </c>
      <c r="L6" s="9">
        <v>1</v>
      </c>
      <c r="M6" s="9" t="s">
        <v>54</v>
      </c>
      <c r="N6" s="9" t="s">
        <v>54</v>
      </c>
      <c r="O6" s="9"/>
      <c r="P6" s="7" t="s">
        <v>29</v>
      </c>
      <c r="Q6" s="9" t="s">
        <v>30</v>
      </c>
      <c r="R6" s="9" t="s">
        <v>55</v>
      </c>
      <c r="S6" s="9" t="s">
        <v>56</v>
      </c>
    </row>
    <row r="7" ht="14" spans="1:18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</row>
    <row r="8" ht="14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4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4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4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4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4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4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4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</sheetData>
  <autoFilter ref="B2:S6">
    <extLst/>
  </autoFilter>
  <mergeCells count="1">
    <mergeCell ref="B1:S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opLeftCell="I1" workbookViewId="0">
      <selection activeCell="N9" sqref="N9"/>
    </sheetView>
  </sheetViews>
  <sheetFormatPr defaultColWidth="9.875" defaultRowHeight="11.5"/>
  <cols>
    <col min="1" max="1" width="9.875" style="1" hidden="1" customWidth="1"/>
    <col min="2" max="2" width="5" style="2" customWidth="1"/>
    <col min="3" max="3" width="20.9166666666667" style="3" customWidth="1"/>
    <col min="4" max="4" width="4.175" style="1" customWidth="1"/>
    <col min="5" max="5" width="7.175" style="1" customWidth="1"/>
    <col min="6" max="6" width="19.1166666666667" style="1" customWidth="1"/>
    <col min="7" max="7" width="12.8333333333333" style="1" customWidth="1"/>
    <col min="8" max="8" width="6.08333333333333" style="1" customWidth="1"/>
    <col min="9" max="9" width="11.4666666666667" style="1" customWidth="1"/>
    <col min="10" max="10" width="41.1666666666667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833333333333" style="1" customWidth="1"/>
    <col min="15" max="15" width="7.11666666666667" style="1" customWidth="1"/>
    <col min="16" max="16" width="11.1166666666667" style="2" customWidth="1"/>
    <col min="17" max="17" width="6.875" style="1" customWidth="1"/>
    <col min="18" max="18" width="11.5833333333333" style="1" customWidth="1"/>
    <col min="19" max="19" width="16.5833333333333" style="1" customWidth="1"/>
    <col min="20" max="16384" width="9.875" style="1"/>
  </cols>
  <sheetData>
    <row r="1" ht="14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0" t="s">
        <v>18</v>
      </c>
      <c r="S2" s="10" t="s">
        <v>19</v>
      </c>
    </row>
    <row r="3" spans="2:19">
      <c r="B3" s="7" t="s">
        <v>58</v>
      </c>
      <c r="C3" s="8" t="s">
        <v>21</v>
      </c>
      <c r="D3" s="9"/>
      <c r="E3" s="9" t="s">
        <v>22</v>
      </c>
      <c r="F3" s="9" t="s">
        <v>23</v>
      </c>
      <c r="G3" s="9"/>
      <c r="H3" s="9" t="s">
        <v>24</v>
      </c>
      <c r="I3" s="9" t="s">
        <v>25</v>
      </c>
      <c r="J3" s="9" t="s">
        <v>26</v>
      </c>
      <c r="K3" s="9" t="s">
        <v>27</v>
      </c>
      <c r="L3" s="9" t="s">
        <v>62</v>
      </c>
      <c r="M3" s="9" t="s">
        <v>28</v>
      </c>
      <c r="N3" s="9">
        <f>L3*M3</f>
        <v>3950000</v>
      </c>
      <c r="O3" s="9"/>
      <c r="P3" s="7" t="s">
        <v>29</v>
      </c>
      <c r="Q3" s="9" t="s">
        <v>30</v>
      </c>
      <c r="R3" s="9" t="s">
        <v>31</v>
      </c>
      <c r="S3" s="9" t="s">
        <v>32</v>
      </c>
    </row>
    <row r="4" spans="2:19">
      <c r="B4" s="7" t="s">
        <v>59</v>
      </c>
      <c r="C4" s="8" t="s">
        <v>35</v>
      </c>
      <c r="D4" s="9"/>
      <c r="E4" s="9" t="s">
        <v>22</v>
      </c>
      <c r="F4" s="9" t="s">
        <v>23</v>
      </c>
      <c r="G4" s="9"/>
      <c r="H4" s="9" t="s">
        <v>24</v>
      </c>
      <c r="I4" s="9" t="s">
        <v>25</v>
      </c>
      <c r="J4" s="9" t="s">
        <v>36</v>
      </c>
      <c r="K4" s="9" t="s">
        <v>27</v>
      </c>
      <c r="L4" s="9" t="s">
        <v>63</v>
      </c>
      <c r="M4" s="9" t="s">
        <v>37</v>
      </c>
      <c r="N4" s="9">
        <f>L4*M4</f>
        <v>5740000</v>
      </c>
      <c r="O4" s="9"/>
      <c r="P4" s="7" t="s">
        <v>29</v>
      </c>
      <c r="Q4" s="9" t="s">
        <v>30</v>
      </c>
      <c r="R4" s="9" t="s">
        <v>38</v>
      </c>
      <c r="S4" s="9" t="s">
        <v>39</v>
      </c>
    </row>
    <row r="5" spans="2:19">
      <c r="B5" s="7" t="s">
        <v>60</v>
      </c>
      <c r="C5" s="8" t="s">
        <v>42</v>
      </c>
      <c r="D5" s="9"/>
      <c r="E5" s="9" t="s">
        <v>22</v>
      </c>
      <c r="F5" s="9" t="s">
        <v>23</v>
      </c>
      <c r="G5" s="9"/>
      <c r="H5" s="9" t="s">
        <v>24</v>
      </c>
      <c r="I5" s="9" t="s">
        <v>25</v>
      </c>
      <c r="J5" s="9" t="s">
        <v>43</v>
      </c>
      <c r="K5" s="9" t="s">
        <v>27</v>
      </c>
      <c r="L5" s="9" t="s">
        <v>64</v>
      </c>
      <c r="M5" s="9" t="s">
        <v>44</v>
      </c>
      <c r="N5" s="9">
        <f>L5*M5</f>
        <v>1500000</v>
      </c>
      <c r="O5" s="9"/>
      <c r="P5" s="7" t="s">
        <v>29</v>
      </c>
      <c r="Q5" s="9" t="s">
        <v>30</v>
      </c>
      <c r="R5" s="9" t="s">
        <v>45</v>
      </c>
      <c r="S5" s="9" t="s">
        <v>46</v>
      </c>
    </row>
    <row r="6" spans="2:19">
      <c r="B6" s="7" t="s">
        <v>61</v>
      </c>
      <c r="C6" s="8" t="s">
        <v>49</v>
      </c>
      <c r="D6" s="9"/>
      <c r="E6" s="9" t="s">
        <v>22</v>
      </c>
      <c r="F6" s="9" t="s">
        <v>23</v>
      </c>
      <c r="G6" s="9"/>
      <c r="H6" s="9" t="s">
        <v>50</v>
      </c>
      <c r="I6" s="9" t="s">
        <v>51</v>
      </c>
      <c r="J6" s="9" t="s">
        <v>52</v>
      </c>
      <c r="K6" s="9" t="s">
        <v>53</v>
      </c>
      <c r="L6" s="9" t="s">
        <v>65</v>
      </c>
      <c r="M6" s="9" t="s">
        <v>54</v>
      </c>
      <c r="N6" s="9">
        <f>L6*M6</f>
        <v>2200000</v>
      </c>
      <c r="O6" s="9"/>
      <c r="P6" s="7" t="s">
        <v>29</v>
      </c>
      <c r="Q6" s="9" t="s">
        <v>30</v>
      </c>
      <c r="R6" s="9" t="s">
        <v>55</v>
      </c>
      <c r="S6" s="9" t="s">
        <v>56</v>
      </c>
    </row>
    <row r="7" ht="14" spans="1:18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</row>
    <row r="8" ht="14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4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4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4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4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4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4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4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</sheetData>
  <autoFilter ref="B2:S6">
    <extLst/>
  </autoFilter>
  <mergeCells count="1">
    <mergeCell ref="B1:S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上传系统物资明细表</vt:lpstr>
      <vt:lpstr>数量为1标段划分表</vt:lpstr>
      <vt:lpstr>标段估算金额及标段划分表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天道酬勤</cp:lastModifiedBy>
  <dcterms:created xsi:type="dcterms:W3CDTF">2020-03-21T03:11:00Z</dcterms:created>
  <dcterms:modified xsi:type="dcterms:W3CDTF">2023-09-14T07:14:00Z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39F7EC73A9F84665917168031AF32625_12</vt:lpwstr>
  </property>
</Properties>
</file>